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tapina\Desktop\Корреектировка ИП 2017, 2018-2020\"/>
    </mc:Choice>
  </mc:AlternateContent>
  <bookViews>
    <workbookView xWindow="0" yWindow="0" windowWidth="28800" windowHeight="11835"/>
  </bookViews>
  <sheets>
    <sheet name="Источники" sheetId="1" r:id="rId1"/>
  </sheets>
  <definedNames>
    <definedName name="_xlnm.Print_Area" localSheetId="0">Источники!$A$1:$N$44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14" i="1"/>
  <c r="M14" i="1"/>
  <c r="M6" i="1" s="1"/>
  <c r="N7" i="1"/>
  <c r="M7" i="1"/>
  <c r="L14" i="1" l="1"/>
  <c r="L7" i="1"/>
  <c r="J14" i="1"/>
  <c r="J7" i="1"/>
  <c r="H14" i="1"/>
  <c r="H7" i="1"/>
  <c r="E6" i="1" l="1"/>
  <c r="I15" i="1" l="1"/>
  <c r="J15" i="1"/>
  <c r="K15" i="1"/>
  <c r="L15" i="1"/>
  <c r="M15" i="1"/>
  <c r="N15" i="1"/>
  <c r="H15" i="1"/>
  <c r="I8" i="1"/>
  <c r="J8" i="1"/>
  <c r="K8" i="1"/>
  <c r="L8" i="1"/>
  <c r="M8" i="1"/>
  <c r="N8" i="1"/>
  <c r="H8" i="1"/>
  <c r="G15" i="1" l="1"/>
  <c r="F15" i="1"/>
  <c r="D15" i="1"/>
  <c r="C15" i="1"/>
  <c r="E15" i="1"/>
  <c r="G8" i="1"/>
  <c r="F8" i="1"/>
  <c r="D8" i="1"/>
  <c r="C8" i="1"/>
  <c r="E8" i="1"/>
  <c r="L6" i="1"/>
  <c r="K6" i="1"/>
  <c r="J6" i="1"/>
  <c r="I6" i="1"/>
  <c r="H6" i="1"/>
  <c r="G6" i="1"/>
  <c r="F6" i="1"/>
  <c r="D6" i="1"/>
  <c r="C6" i="1"/>
</calcChain>
</file>

<file path=xl/sharedStrings.xml><?xml version="1.0" encoding="utf-8"?>
<sst xmlns="http://schemas.openxmlformats.org/spreadsheetml/2006/main" count="75" uniqueCount="65">
  <si>
    <t xml:space="preserve">3. Объемы и источники финансирования инвестиционной программы (в прогнозных ценах), тыс. рублей </t>
  </si>
  <si>
    <t>№ п/п</t>
  </si>
  <si>
    <t>Источник финансирования</t>
  </si>
  <si>
    <t>Итого</t>
  </si>
  <si>
    <t>всего</t>
  </si>
  <si>
    <t>по рег.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</si>
  <si>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</si>
  <si>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</si>
  <si>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</si>
  <si>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</si>
  <si>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</si>
  <si>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</si>
  <si>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>в т.ч. прибыль со свободного сектора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</si>
  <si>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</si>
  <si>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</si>
  <si>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</si>
  <si>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</si>
  <si>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</si>
  <si>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</si>
  <si>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</si>
  <si>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</si>
  <si>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</si>
  <si>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</si>
  <si>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</si>
  <si>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</si>
  <si>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</si>
  <si>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</si>
  <si>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</si>
  <si>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</si>
  <si>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</si>
  <si>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</si>
  <si>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</si>
  <si>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</si>
  <si>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>1.4.1.</t>
  </si>
  <si>
    <t>в т.ч. средства допэмиссии</t>
  </si>
  <si>
    <t>1.5.</t>
  </si>
  <si>
    <t>Остаток собственных средств на начало года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</si>
  <si>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</si>
  <si>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</si>
  <si>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</si>
  <si>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</si>
  <si>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</si>
  <si>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</si>
  <si>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</si>
  <si>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</si>
  <si>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</si>
  <si>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</si>
  <si>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</si>
  <si>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</si>
  <si>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</si>
  <si>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</si>
  <si>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</si>
  <si>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</si>
  <si>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</si>
  <si>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</si>
  <si>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</si>
  <si>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Заместитель генерального директора</t>
  </si>
  <si>
    <t>по экономике и финансам</t>
  </si>
  <si>
    <t>С.В. Топкарян</t>
  </si>
  <si>
    <t xml:space="preserve">Заместитель генерального </t>
  </si>
  <si>
    <t>директора по развитию</t>
  </si>
  <si>
    <t>А.В. Кошуба</t>
  </si>
  <si>
    <t>2017*</t>
  </si>
  <si>
    <t xml:space="preserve">* Приказ Министерства топливно-энергетического комплекса и жилищно-коммунального хозяйства Краснодарского края от 01.11.2016 №378 "Об утверждении инвестиционных </t>
  </si>
  <si>
    <t>программ ОАО "Кубаньэнергосбыт", АО "НЭСК", АО "Энергосервис" на 2017-2019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</si>
</sst>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4"/>
  <sheetViews>
    <sheetView tabSelected="1" view="pageBreakPreview" zoomScale="115" zoomScaleNormal="100" zoomScaleSheetLayoutView="115" workbookViewId="0">
      <selection activeCell="H21" sqref="H21"/>
    </sheetView>
  </sheetViews>
  <sheetFormatPr defaultRowHeight="15" x14ac:dyDescent="0.25"/>
  <cols>
    <col min="2" max="2" width="52.140625" customWidth="1"/>
    <col min="3" max="4" width="8.85546875" hidden="1" customWidth="1"/>
    <col min="5" max="5" width="10.5703125" hidden="1" customWidth="1"/>
    <col min="6" max="6" width="9.7109375" hidden="1" customWidth="1"/>
    <col min="7" max="7" width="9.85546875" customWidth="1"/>
    <col min="8" max="8" width="10.28515625" customWidth="1"/>
    <col min="9" max="9" width="9.5703125" customWidth="1"/>
    <col min="10" max="11" width="10.28515625" customWidth="1"/>
    <col min="12" max="12" width="10.140625" customWidth="1"/>
    <col min="13" max="13" width="9.7109375" customWidth="1"/>
    <col min="14" max="14" width="10.28515625" customWidth="1"/>
    <col min="15" max="15" width="10" bestFit="1" customWidth="1"/>
    <col min="17" max="17" width="10" bestFit="1" customWidth="1"/>
    <col min="18" max="18" width="16" customWidth="1"/>
  </cols>
  <sheetData>
    <row r="2" spans="1:18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spans="1:1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</row>
    <row r="4" spans="1:18" x14ac:dyDescent="0.25">
      <c r="A4" s="17" t="s">
        <v>1</v>
      </c>
      <c r="B4" s="18" t="s">
        <v>2</v>
      </c>
      <c r="C4" s="19">
        <v>2016</v>
      </c>
      <c r="D4" s="20"/>
      <c r="E4" s="19" t="s">
        <v>62</v>
      </c>
      <c r="F4" s="20"/>
      <c r="G4" s="17">
        <v>2018</v>
      </c>
      <c r="H4" s="17"/>
      <c r="I4" s="16">
        <v>2019</v>
      </c>
      <c r="J4" s="16"/>
      <c r="K4" s="16">
        <v>2020</v>
      </c>
      <c r="L4" s="16"/>
      <c r="M4" s="16" t="s">
        <v>3</v>
      </c>
      <c r="N4" s="16"/>
    </row>
    <row r="5" spans="1:18" x14ac:dyDescent="0.25">
      <c r="A5" s="17"/>
      <c r="B5" s="18"/>
      <c r="C5" s="14" t="s">
        <v>4</v>
      </c>
      <c r="D5" s="14" t="s">
        <v>5</v>
      </c>
      <c r="E5" s="14" t="s">
        <v>4</v>
      </c>
      <c r="F5" s="14" t="s">
        <v>5</v>
      </c>
      <c r="G5" s="4" t="s">
        <v>4</v>
      </c>
      <c r="H5" s="15" t="s">
        <v>5</v>
      </c>
      <c r="I5" s="4" t="s">
        <v>4</v>
      </c>
      <c r="J5" s="15" t="s">
        <v>5</v>
      </c>
      <c r="K5" s="4" t="s">
        <v>4</v>
      </c>
      <c r="L5" s="15" t="s">
        <v>5</v>
      </c>
      <c r="M5" s="4" t="s">
        <v>4</v>
      </c>
      <c r="N5" s="15" t="s">
        <v>5</v>
      </c>
    </row>
    <row r="6" spans="1:18" x14ac:dyDescent="0.25">
      <c r="A6" s="3">
        <v>1</v>
      </c>
      <c r="B6" s="6" t="s">
        <v>6</v>
      </c>
      <c r="C6" s="7">
        <f>C7+C14</f>
        <v>126375.09926</v>
      </c>
      <c r="D6" s="7">
        <f t="shared" ref="D6:F6" si="0">D7+D14</f>
        <v>122433.54167553601</v>
      </c>
      <c r="E6" s="7">
        <f>E7+E14</f>
        <v>118141.31</v>
      </c>
      <c r="F6" s="7">
        <f t="shared" si="0"/>
        <v>114987.197023</v>
      </c>
      <c r="G6" s="21">
        <f>G7+G14</f>
        <v>128284.38999999998</v>
      </c>
      <c r="H6" s="21">
        <f>H7+H14</f>
        <v>124967.61710146227</v>
      </c>
      <c r="I6" s="21">
        <f>I7+I14</f>
        <v>130282.97</v>
      </c>
      <c r="J6" s="21">
        <f>J7+J14</f>
        <v>126879.46878865123</v>
      </c>
      <c r="K6" s="21">
        <f t="shared" ref="K6:L6" si="1">K7+K14</f>
        <v>131537</v>
      </c>
      <c r="L6" s="21">
        <f t="shared" si="1"/>
        <v>128055.38983315158</v>
      </c>
      <c r="M6" s="21">
        <f>M7+M14</f>
        <v>390104.36</v>
      </c>
      <c r="N6" s="21">
        <f>N7+N14</f>
        <v>379902.47572326509</v>
      </c>
      <c r="Q6" s="9"/>
      <c r="R6" s="9"/>
    </row>
    <row r="7" spans="1:18" x14ac:dyDescent="0.25">
      <c r="A7" s="3" t="s">
        <v>7</v>
      </c>
      <c r="B7" s="6" t="s">
        <v>8</v>
      </c>
      <c r="C7" s="7">
        <v>71270.37</v>
      </c>
      <c r="D7" s="7">
        <v>69395.959268999999</v>
      </c>
      <c r="E7" s="7">
        <v>58401.89</v>
      </c>
      <c r="F7" s="7">
        <v>57545.443788000004</v>
      </c>
      <c r="G7" s="21">
        <v>67960.239999999991</v>
      </c>
      <c r="H7" s="21">
        <f>F7/E7*G7</f>
        <v>66963.623450182669</v>
      </c>
      <c r="I7" s="22">
        <v>67545.899999999994</v>
      </c>
      <c r="J7" s="22">
        <f>F7/E7*I7</f>
        <v>66555.359622092175</v>
      </c>
      <c r="K7" s="22">
        <v>66290.39</v>
      </c>
      <c r="L7" s="22">
        <f>F7/E7*K7</f>
        <v>65318.261299927064</v>
      </c>
      <c r="M7" s="21">
        <f>G7+I7+K7</f>
        <v>201796.52999999997</v>
      </c>
      <c r="N7" s="21">
        <f>H7+J7+L7</f>
        <v>198837.24437220191</v>
      </c>
    </row>
    <row r="8" spans="1:18" x14ac:dyDescent="0.25">
      <c r="A8" s="3" t="s">
        <v>9</v>
      </c>
      <c r="B8" s="6" t="s">
        <v>10</v>
      </c>
      <c r="C8" s="7">
        <f t="shared" ref="C8:G8" si="2">C7</f>
        <v>71270.37</v>
      </c>
      <c r="D8" s="7">
        <f t="shared" si="2"/>
        <v>69395.959268999999</v>
      </c>
      <c r="E8" s="7">
        <f t="shared" si="2"/>
        <v>58401.89</v>
      </c>
      <c r="F8" s="7">
        <f t="shared" si="2"/>
        <v>57545.443788000004</v>
      </c>
      <c r="G8" s="21">
        <f t="shared" si="2"/>
        <v>67960.239999999991</v>
      </c>
      <c r="H8" s="21">
        <f>H7</f>
        <v>66963.623450182669</v>
      </c>
      <c r="I8" s="21">
        <f t="shared" ref="I8:N8" si="3">I7</f>
        <v>67545.899999999994</v>
      </c>
      <c r="J8" s="21">
        <f t="shared" si="3"/>
        <v>66555.359622092175</v>
      </c>
      <c r="K8" s="21">
        <f t="shared" si="3"/>
        <v>66290.39</v>
      </c>
      <c r="L8" s="21">
        <f t="shared" si="3"/>
        <v>65318.261299927064</v>
      </c>
      <c r="M8" s="21">
        <f t="shared" si="3"/>
        <v>201796.52999999997</v>
      </c>
      <c r="N8" s="21">
        <f t="shared" si="3"/>
        <v>198837.24437220191</v>
      </c>
    </row>
    <row r="9" spans="1:18" x14ac:dyDescent="0.25">
      <c r="A9" s="3" t="s">
        <v>11</v>
      </c>
      <c r="B9" s="6" t="s">
        <v>12</v>
      </c>
      <c r="C9" s="7"/>
      <c r="D9" s="7"/>
      <c r="E9" s="7"/>
      <c r="F9" s="7"/>
      <c r="G9" s="22"/>
      <c r="H9" s="22"/>
      <c r="I9" s="22"/>
      <c r="J9" s="22"/>
      <c r="K9" s="22"/>
      <c r="L9" s="22"/>
      <c r="M9" s="21"/>
      <c r="N9" s="22"/>
    </row>
    <row r="10" spans="1:18" ht="25.5" x14ac:dyDescent="0.25">
      <c r="A10" s="3" t="s">
        <v>13</v>
      </c>
      <c r="B10" s="6" t="s">
        <v>14</v>
      </c>
      <c r="C10" s="7"/>
      <c r="D10" s="7"/>
      <c r="E10" s="7"/>
      <c r="F10" s="7"/>
      <c r="G10" s="22"/>
      <c r="H10" s="22"/>
      <c r="I10" s="22"/>
      <c r="J10" s="22"/>
      <c r="K10" s="22"/>
      <c r="L10" s="22"/>
      <c r="M10" s="21"/>
      <c r="N10" s="22"/>
    </row>
    <row r="11" spans="1:18" x14ac:dyDescent="0.25">
      <c r="A11" s="3" t="s">
        <v>15</v>
      </c>
      <c r="B11" s="6" t="s">
        <v>16</v>
      </c>
      <c r="C11" s="7"/>
      <c r="D11" s="7"/>
      <c r="E11" s="7"/>
      <c r="F11" s="7"/>
      <c r="G11" s="22"/>
      <c r="H11" s="22"/>
      <c r="I11" s="22"/>
      <c r="J11" s="22"/>
      <c r="K11" s="22"/>
      <c r="L11" s="22"/>
      <c r="M11" s="21"/>
      <c r="N11" s="22"/>
    </row>
    <row r="12" spans="1:18" x14ac:dyDescent="0.25">
      <c r="A12" s="3" t="s">
        <v>17</v>
      </c>
      <c r="B12" s="6" t="s">
        <v>18</v>
      </c>
      <c r="C12" s="7"/>
      <c r="D12" s="7"/>
      <c r="E12" s="7"/>
      <c r="F12" s="7"/>
      <c r="G12" s="22"/>
      <c r="H12" s="22"/>
      <c r="I12" s="22"/>
      <c r="J12" s="22"/>
      <c r="K12" s="22"/>
      <c r="L12" s="22"/>
      <c r="M12" s="21"/>
      <c r="N12" s="22"/>
    </row>
    <row r="13" spans="1:18" x14ac:dyDescent="0.25">
      <c r="A13" s="3" t="s">
        <v>19</v>
      </c>
      <c r="B13" s="6" t="s">
        <v>20</v>
      </c>
      <c r="C13" s="7"/>
      <c r="D13" s="7"/>
      <c r="E13" s="7"/>
      <c r="F13" s="7"/>
      <c r="G13" s="22"/>
      <c r="H13" s="22"/>
      <c r="I13" s="22"/>
      <c r="J13" s="22"/>
      <c r="K13" s="22"/>
      <c r="L13" s="22"/>
      <c r="M13" s="21"/>
      <c r="N13" s="22"/>
    </row>
    <row r="14" spans="1:18" x14ac:dyDescent="0.25">
      <c r="A14" s="3" t="s">
        <v>21</v>
      </c>
      <c r="B14" s="6" t="s">
        <v>22</v>
      </c>
      <c r="C14" s="7">
        <v>55104.729260000007</v>
      </c>
      <c r="D14" s="7">
        <v>53037.582406536007</v>
      </c>
      <c r="E14" s="7">
        <v>59739.42</v>
      </c>
      <c r="F14" s="7">
        <v>57441.753234999996</v>
      </c>
      <c r="G14" s="21">
        <v>60324.149999999994</v>
      </c>
      <c r="H14" s="21">
        <f>F14/E14*G14</f>
        <v>58003.99365127959</v>
      </c>
      <c r="I14" s="22">
        <v>62737.07</v>
      </c>
      <c r="J14" s="22">
        <f>F14/E14*I14</f>
        <v>60324.109166559057</v>
      </c>
      <c r="K14" s="22">
        <v>65246.61</v>
      </c>
      <c r="L14" s="22">
        <f>F14/E14*K14</f>
        <v>62737.128533224517</v>
      </c>
      <c r="M14" s="21">
        <f>G14+I14+K14</f>
        <v>188307.83000000002</v>
      </c>
      <c r="N14" s="21">
        <f>H14+J14+L14</f>
        <v>181065.23135106318</v>
      </c>
    </row>
    <row r="15" spans="1:18" x14ac:dyDescent="0.25">
      <c r="A15" s="3" t="s">
        <v>23</v>
      </c>
      <c r="B15" s="6" t="s">
        <v>24</v>
      </c>
      <c r="C15" s="7">
        <f t="shared" ref="C15:G15" si="4">C14</f>
        <v>55104.729260000007</v>
      </c>
      <c r="D15" s="7">
        <f t="shared" si="4"/>
        <v>53037.582406536007</v>
      </c>
      <c r="E15" s="7">
        <f t="shared" si="4"/>
        <v>59739.42</v>
      </c>
      <c r="F15" s="7">
        <f t="shared" si="4"/>
        <v>57441.753234999996</v>
      </c>
      <c r="G15" s="21">
        <f t="shared" si="4"/>
        <v>60324.149999999994</v>
      </c>
      <c r="H15" s="21">
        <f>H14</f>
        <v>58003.99365127959</v>
      </c>
      <c r="I15" s="21">
        <f t="shared" ref="I15:N15" si="5">I14</f>
        <v>62737.07</v>
      </c>
      <c r="J15" s="21">
        <f t="shared" si="5"/>
        <v>60324.109166559057</v>
      </c>
      <c r="K15" s="21">
        <f t="shared" si="5"/>
        <v>65246.61</v>
      </c>
      <c r="L15" s="21">
        <f t="shared" si="5"/>
        <v>62737.128533224517</v>
      </c>
      <c r="M15" s="21">
        <f t="shared" si="5"/>
        <v>188307.83000000002</v>
      </c>
      <c r="N15" s="21">
        <f t="shared" si="5"/>
        <v>181065.23135106318</v>
      </c>
    </row>
    <row r="16" spans="1:18" x14ac:dyDescent="0.25">
      <c r="A16" s="3" t="s">
        <v>25</v>
      </c>
      <c r="B16" s="6" t="s">
        <v>26</v>
      </c>
      <c r="C16" s="7"/>
      <c r="D16" s="7"/>
      <c r="E16" s="7"/>
      <c r="F16" s="7"/>
      <c r="G16" s="10"/>
      <c r="H16" s="10"/>
      <c r="I16" s="10"/>
      <c r="J16" s="10"/>
      <c r="K16" s="10"/>
      <c r="L16" s="10"/>
      <c r="M16" s="8"/>
      <c r="N16" s="10"/>
    </row>
    <row r="17" spans="1:14" x14ac:dyDescent="0.25">
      <c r="A17" s="3" t="s">
        <v>27</v>
      </c>
      <c r="B17" s="6" t="s">
        <v>28</v>
      </c>
      <c r="C17" s="7"/>
      <c r="D17" s="7"/>
      <c r="E17" s="7"/>
      <c r="F17" s="7"/>
      <c r="G17" s="10"/>
      <c r="H17" s="10"/>
      <c r="I17" s="10"/>
      <c r="J17" s="10"/>
      <c r="K17" s="10"/>
      <c r="L17" s="10"/>
      <c r="M17" s="8"/>
      <c r="N17" s="10"/>
    </row>
    <row r="18" spans="1:14" x14ac:dyDescent="0.25">
      <c r="A18" s="3" t="s">
        <v>29</v>
      </c>
      <c r="B18" s="6" t="s">
        <v>30</v>
      </c>
      <c r="C18" s="7"/>
      <c r="D18" s="7"/>
      <c r="E18" s="7"/>
      <c r="F18" s="7"/>
      <c r="G18" s="8"/>
      <c r="H18" s="8"/>
      <c r="I18" s="10"/>
      <c r="J18" s="10"/>
      <c r="K18" s="10"/>
      <c r="L18" s="10"/>
      <c r="M18" s="8"/>
      <c r="N18" s="10"/>
    </row>
    <row r="19" spans="1:14" x14ac:dyDescent="0.25">
      <c r="A19" s="3" t="s">
        <v>31</v>
      </c>
      <c r="B19" s="6" t="s">
        <v>32</v>
      </c>
      <c r="C19" s="7"/>
      <c r="D19" s="7"/>
      <c r="E19" s="7"/>
      <c r="F19" s="7"/>
      <c r="G19" s="8"/>
      <c r="H19" s="8"/>
      <c r="I19" s="10"/>
      <c r="J19" s="10"/>
      <c r="K19" s="10"/>
      <c r="L19" s="10"/>
      <c r="M19" s="8"/>
      <c r="N19" s="10"/>
    </row>
    <row r="20" spans="1:14" x14ac:dyDescent="0.25">
      <c r="A20" s="3" t="s">
        <v>33</v>
      </c>
      <c r="B20" s="6" t="s">
        <v>34</v>
      </c>
      <c r="C20" s="7"/>
      <c r="D20" s="7"/>
      <c r="E20" s="7"/>
      <c r="F20" s="7"/>
      <c r="G20" s="10"/>
      <c r="H20" s="10"/>
      <c r="I20" s="10"/>
      <c r="J20" s="10"/>
      <c r="K20" s="10"/>
      <c r="L20" s="10"/>
      <c r="M20" s="8"/>
      <c r="N20" s="10"/>
    </row>
    <row r="21" spans="1:14" x14ac:dyDescent="0.25">
      <c r="A21" s="3" t="s">
        <v>35</v>
      </c>
      <c r="B21" s="6" t="s">
        <v>36</v>
      </c>
      <c r="C21" s="7"/>
      <c r="D21" s="7"/>
      <c r="E21" s="7"/>
      <c r="F21" s="7"/>
      <c r="G21" s="10"/>
      <c r="H21" s="10"/>
      <c r="I21" s="10"/>
      <c r="J21" s="10"/>
      <c r="K21" s="10"/>
      <c r="L21" s="10"/>
      <c r="M21" s="8"/>
      <c r="N21" s="10"/>
    </row>
    <row r="22" spans="1:14" x14ac:dyDescent="0.25">
      <c r="A22" s="3">
        <v>2</v>
      </c>
      <c r="B22" s="6" t="s">
        <v>37</v>
      </c>
      <c r="C22" s="7"/>
      <c r="D22" s="7"/>
      <c r="E22" s="7"/>
      <c r="F22" s="7"/>
      <c r="G22" s="8"/>
      <c r="H22" s="8"/>
      <c r="I22" s="8"/>
      <c r="J22" s="8"/>
      <c r="K22" s="8"/>
      <c r="L22" s="8"/>
      <c r="M22" s="8"/>
      <c r="N22" s="10"/>
    </row>
    <row r="23" spans="1:14" x14ac:dyDescent="0.25">
      <c r="A23" s="3" t="s">
        <v>38</v>
      </c>
      <c r="B23" s="6" t="s">
        <v>39</v>
      </c>
      <c r="C23" s="7"/>
      <c r="D23" s="7"/>
      <c r="E23" s="7"/>
      <c r="F23" s="7"/>
      <c r="G23" s="10"/>
      <c r="H23" s="10"/>
      <c r="I23" s="10"/>
      <c r="J23" s="10"/>
      <c r="K23" s="10"/>
      <c r="L23" s="10"/>
      <c r="M23" s="8"/>
      <c r="N23" s="10"/>
    </row>
    <row r="24" spans="1:14" x14ac:dyDescent="0.25">
      <c r="A24" s="3" t="s">
        <v>40</v>
      </c>
      <c r="B24" s="6" t="s">
        <v>41</v>
      </c>
      <c r="C24" s="7"/>
      <c r="D24" s="7"/>
      <c r="E24" s="7"/>
      <c r="F24" s="7"/>
      <c r="G24" s="10"/>
      <c r="H24" s="10"/>
      <c r="I24" s="10"/>
      <c r="J24" s="10"/>
      <c r="K24" s="10"/>
      <c r="L24" s="10"/>
      <c r="M24" s="8"/>
      <c r="N24" s="10"/>
    </row>
    <row r="25" spans="1:14" x14ac:dyDescent="0.25">
      <c r="A25" s="3" t="s">
        <v>42</v>
      </c>
      <c r="B25" s="6" t="s">
        <v>43</v>
      </c>
      <c r="C25" s="7"/>
      <c r="D25" s="7"/>
      <c r="E25" s="7"/>
      <c r="F25" s="7"/>
      <c r="G25" s="10"/>
      <c r="H25" s="10"/>
      <c r="I25" s="10"/>
      <c r="J25" s="10"/>
      <c r="K25" s="10"/>
      <c r="L25" s="10"/>
      <c r="M25" s="8"/>
      <c r="N25" s="10"/>
    </row>
    <row r="26" spans="1:14" x14ac:dyDescent="0.25">
      <c r="A26" s="3" t="s">
        <v>44</v>
      </c>
      <c r="B26" s="6" t="s">
        <v>45</v>
      </c>
      <c r="C26" s="7"/>
      <c r="D26" s="7"/>
      <c r="E26" s="7"/>
      <c r="F26" s="7"/>
      <c r="G26" s="10"/>
      <c r="H26" s="10"/>
      <c r="I26" s="10"/>
      <c r="J26" s="10"/>
      <c r="K26" s="10"/>
      <c r="L26" s="10"/>
      <c r="M26" s="8"/>
      <c r="N26" s="10"/>
    </row>
    <row r="27" spans="1:14" x14ac:dyDescent="0.25">
      <c r="A27" s="3" t="s">
        <v>46</v>
      </c>
      <c r="B27" s="6" t="s">
        <v>47</v>
      </c>
      <c r="C27" s="7"/>
      <c r="D27" s="7"/>
      <c r="E27" s="7"/>
      <c r="F27" s="7"/>
      <c r="G27" s="4"/>
      <c r="H27" s="4"/>
      <c r="I27" s="4"/>
      <c r="J27" s="4"/>
      <c r="K27" s="4"/>
      <c r="L27" s="4"/>
      <c r="M27" s="5"/>
      <c r="N27" s="4"/>
    </row>
    <row r="28" spans="1:14" x14ac:dyDescent="0.25">
      <c r="A28" s="3" t="s">
        <v>48</v>
      </c>
      <c r="B28" s="6" t="s">
        <v>49</v>
      </c>
      <c r="C28" s="7"/>
      <c r="D28" s="7"/>
      <c r="E28" s="7"/>
      <c r="F28" s="7"/>
      <c r="G28" s="4"/>
      <c r="H28" s="4"/>
      <c r="I28" s="4"/>
      <c r="J28" s="4"/>
      <c r="K28" s="4"/>
      <c r="L28" s="4"/>
      <c r="M28" s="5"/>
      <c r="N28" s="4"/>
    </row>
    <row r="29" spans="1:14" x14ac:dyDescent="0.25">
      <c r="A29" s="3" t="s">
        <v>50</v>
      </c>
      <c r="B29" s="6" t="s">
        <v>51</v>
      </c>
      <c r="C29" s="7"/>
      <c r="D29" s="7"/>
      <c r="E29" s="7"/>
      <c r="F29" s="7"/>
      <c r="G29" s="4"/>
      <c r="H29" s="4"/>
      <c r="I29" s="4"/>
      <c r="J29" s="4"/>
      <c r="K29" s="4"/>
      <c r="L29" s="4"/>
      <c r="M29" s="5"/>
      <c r="N29" s="4"/>
    </row>
    <row r="30" spans="1:14" x14ac:dyDescent="0.25">
      <c r="A30" s="11"/>
      <c r="B30" s="6" t="s">
        <v>52</v>
      </c>
      <c r="C30" s="7"/>
      <c r="D30" s="7"/>
      <c r="E30" s="7"/>
      <c r="F30" s="7"/>
      <c r="G30" s="5"/>
      <c r="H30" s="5"/>
      <c r="I30" s="5"/>
      <c r="J30" s="5"/>
      <c r="K30" s="5"/>
      <c r="L30" s="5"/>
      <c r="M30" s="5"/>
      <c r="N30" s="4"/>
    </row>
    <row r="31" spans="1:14" x14ac:dyDescent="0.25">
      <c r="A31" s="11"/>
      <c r="B31" s="6" t="s">
        <v>53</v>
      </c>
      <c r="C31" s="7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spans="1:14" x14ac:dyDescent="0.25">
      <c r="A32" s="11"/>
      <c r="B32" s="6" t="s">
        <v>54</v>
      </c>
      <c r="C32" s="7"/>
      <c r="D32" s="7"/>
      <c r="E32" s="7"/>
      <c r="F32" s="7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11"/>
      <c r="B33" s="6" t="s">
        <v>55</v>
      </c>
      <c r="C33" s="7"/>
      <c r="D33" s="7"/>
      <c r="E33" s="7"/>
      <c r="F33" s="7"/>
      <c r="G33" s="4"/>
      <c r="H33" s="4"/>
      <c r="I33" s="4"/>
      <c r="J33" s="4"/>
      <c r="K33" s="4"/>
      <c r="L33" s="4"/>
      <c r="M33" s="4"/>
      <c r="N33" s="4"/>
    </row>
    <row r="35" spans="1:14" x14ac:dyDescent="0.25">
      <c r="A35" s="12" t="s">
        <v>63</v>
      </c>
    </row>
    <row r="36" spans="1:14" x14ac:dyDescent="0.25">
      <c r="A36" s="12" t="s">
        <v>64</v>
      </c>
    </row>
    <row r="37" spans="1:14" x14ac:dyDescent="0.25">
      <c r="A37" s="12"/>
    </row>
    <row r="38" spans="1:14" x14ac:dyDescent="0.25">
      <c r="A38" s="13" t="s">
        <v>56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x14ac:dyDescent="0.25">
      <c r="A39" s="13" t="s">
        <v>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 t="s">
        <v>58</v>
      </c>
      <c r="N39" s="13"/>
    </row>
    <row r="40" spans="1:14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x14ac:dyDescent="0.25">
      <c r="A41" s="13" t="s">
        <v>59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25">
      <c r="A42" s="13" t="s">
        <v>60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 t="s">
        <v>61</v>
      </c>
      <c r="N42" s="13"/>
    </row>
    <row r="43" spans="1:14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</sheetData>
  <mergeCells count="8">
    <mergeCell ref="K4:L4"/>
    <mergeCell ref="M4:N4"/>
    <mergeCell ref="A4:A5"/>
    <mergeCell ref="B4:B5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Атапина Татьяна Александровна</dc:creator>
  <cp:lastModifiedBy>Атапина Татьяна Александровна</cp:lastModifiedBy>
  <dcterms:created xsi:type="dcterms:W3CDTF">2016-11-03T10:22:06Z</dcterms:created>
  <dcterms:modified xsi:type="dcterms:W3CDTF">2017-03-30T06:20:43Z</dcterms:modified>
</cp:coreProperties>
</file>